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8" documentId="8_{04950CFF-AFD6-4D07-9B1A-ED019DC15977}" xr6:coauthVersionLast="47" xr6:coauthVersionMax="47" xr10:uidLastSave="{DD8E8807-7AE0-4764-979D-EB79EB9BCBD0}"/>
  <bookViews>
    <workbookView xWindow="28680" yWindow="-120" windowWidth="29040" windowHeight="15720" xr2:uid="{8739586A-AA80-4AE3-BAF9-0C99CAC828FD}"/>
  </bookViews>
  <sheets>
    <sheet name="4A priedas_I p.o.d." sheetId="1" r:id="rId1"/>
    <sheet name="4B priedas_II p.o.d."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1" i="2" l="1"/>
  <c r="H23" i="2" s="1"/>
  <c r="H20" i="2"/>
  <c r="H19" i="2"/>
  <c r="H18" i="2"/>
  <c r="H17" i="2"/>
  <c r="H16" i="2"/>
  <c r="H15" i="2"/>
  <c r="H14" i="2"/>
  <c r="H13" i="2"/>
  <c r="H12" i="2"/>
  <c r="H11" i="2"/>
  <c r="H10" i="2"/>
  <c r="H9" i="2"/>
  <c r="H8" i="2"/>
  <c r="H7" i="2"/>
  <c r="H6" i="2"/>
  <c r="H20" i="1"/>
  <c r="H19" i="1"/>
  <c r="H18" i="1"/>
  <c r="H17" i="1"/>
  <c r="H16" i="1"/>
  <c r="H15" i="1"/>
  <c r="H14" i="1"/>
  <c r="H13" i="1"/>
  <c r="H12" i="1"/>
  <c r="H11" i="1"/>
  <c r="H21" i="1" s="1"/>
  <c r="H10" i="1"/>
  <c r="H9" i="1"/>
  <c r="H8" i="1"/>
  <c r="H7" i="1"/>
  <c r="H6" i="1"/>
  <c r="H22" i="2" l="1"/>
  <c r="H22" i="1"/>
  <c r="H23" i="1"/>
</calcChain>
</file>

<file path=xl/sharedStrings.xml><?xml version="1.0" encoding="utf-8"?>
<sst xmlns="http://schemas.openxmlformats.org/spreadsheetml/2006/main" count="124" uniqueCount="42">
  <si>
    <t>Techninės specifikacijos 4A priedas</t>
  </si>
  <si>
    <t>PS PERKAMŲ PASLAUGŲ ĮKAINIŲ LENTELĖ</t>
  </si>
  <si>
    <t xml:space="preserve">                                 </t>
  </si>
  <si>
    <t>Eil. Nr.</t>
  </si>
  <si>
    <t>Papildomai užsakomos paslaugos</t>
  </si>
  <si>
    <r>
      <t xml:space="preserve">Mato vnt. </t>
    </r>
    <r>
      <rPr>
        <sz val="12"/>
        <color theme="1"/>
        <rFont val="Aptos Narrow"/>
        <family val="2"/>
        <scheme val="minor"/>
      </rPr>
      <t>(vieno karto paslaugos suteikimas vienam kvadratiniam metrui/ vienam lauko teritorijos arui/vienam kilimėliui)</t>
    </r>
  </si>
  <si>
    <r>
      <t xml:space="preserve">Mato vieneto įkainis (EUR) be PVM </t>
    </r>
    <r>
      <rPr>
        <b/>
        <sz val="12"/>
        <color rgb="FFFF0000"/>
        <rFont val="Aptos Narrow"/>
        <family val="2"/>
        <scheme val="minor"/>
      </rPr>
      <t>(PILDO TIEKĖJAS)</t>
    </r>
  </si>
  <si>
    <t>Preliminari apimtis/ kiekiai per mėnesį</t>
  </si>
  <si>
    <t>Preliminari paslaugos teikimo trukmė</t>
  </si>
  <si>
    <t>Viso suma (EUR) be PVM per 36 mėnesius (∑=4∙5∙6)</t>
  </si>
  <si>
    <t>Pagrindinė patalpų valymo ir priežiūros paslauga (žr. techninės specifikacijos 10 sk.), kai objekto dydis iki 200 m2</t>
  </si>
  <si>
    <t>1 kv. m./1 karto PPVPP suteikimas</t>
  </si>
  <si>
    <t>mėn.</t>
  </si>
  <si>
    <t>Pagrindinė patalpų valymo ir priežiūros paslauga (žr. techninės specifikacijos 10 sk.), kai objekto dydis nuo 201 m2 ir daugiau</t>
  </si>
  <si>
    <t>Pagrindinė teritorijos valymo ir priežiūros paslauga (žr. techninės specifikacijos 11 sk.) vasaros sezono metu</t>
  </si>
  <si>
    <t>1 a./1 mėn. TVPP suteikimas</t>
  </si>
  <si>
    <t>Pagrindinė teritorijos valymo ir priežiūros paslauga (žr. techninės specifikacijos 11 sk.) žiemos sezono metu</t>
  </si>
  <si>
    <t>Higienos priemonių krepšelio paslauga (žr. techninės specifikacijos 12 sk.)</t>
  </si>
  <si>
    <t xml:space="preserve">1 darbuotojas/1 mėn. </t>
  </si>
  <si>
    <t>Lauko langų generalinio valymo paslaugą (žr. techninės specifikacijos 13 sk.)</t>
  </si>
  <si>
    <t>1 kv. m.</t>
  </si>
  <si>
    <t>Švaros palaikymo ir budėjimo paslauga (žr. techninės specifikacijos 14 sk.)</t>
  </si>
  <si>
    <t>1 val.</t>
  </si>
  <si>
    <t>Kilimų, kiliminių dangų cheminio / giluminio valymo paslauga (žr. techninės specifikacijos 15 sk.)</t>
  </si>
  <si>
    <t>Drėgmę - purvą sugeriančio kilimėlio ir jo keitimo paslauga (žr. techninės specifikacijos 16 sk.), kai kilimėlio išmatavimas 85 x 150 cm</t>
  </si>
  <si>
    <t>1 vnt.</t>
  </si>
  <si>
    <t>Drėgmę - purvą sugeriančio kilimėlio ir jo keitimo paslauga (žr. techninės specifikacijos 16 sk.), kai kilimėlio išmatavimas 115 x 200 cm</t>
  </si>
  <si>
    <t>Drėgmę - purvą sugeriančio kilimėlio ir jo keitimo paslauga (žr. techninės specifikacijos 16 sk.), kai kilimėlio išmatavimas 115 x 240 cm</t>
  </si>
  <si>
    <t>Fasadinių sienų valymo paslauga (žr. techninės specifikacijos 17 sk.)</t>
  </si>
  <si>
    <t>Patalpų valymo po statybų (ar) rekonstrukcijų, (ar) remonto paslauga (žr. techninės specifikacijos 18 sk.)</t>
  </si>
  <si>
    <t>Medžio nupjovimo ir išvežimo paslauga (žr. techninės specifikacijos 19 sk.)</t>
  </si>
  <si>
    <t>Krūmų pjovimo ir medžių genėjimo paslauga (žr. techninės specifikacijos 20 sk.)</t>
  </si>
  <si>
    <t>1 kub. m.</t>
  </si>
  <si>
    <t>Viso per 36 mėn. be PVM:</t>
  </si>
  <si>
    <t>Viso per 36 mėn. PVM:</t>
  </si>
  <si>
    <t>Viso per 36 mėn. su PVM:</t>
  </si>
  <si>
    <t xml:space="preserve"> PASTABOS:</t>
  </si>
  <si>
    <t xml:space="preserve"> 1. Įkainiuose turi būti įvertintos visos PS pateiktų reikalavimų, įskaitant papildomas ir administravimo, išlaidos </t>
  </si>
  <si>
    <t>2. Pateikti kiekiai ir periodiškumas yra preliminarūs, visos paslaugos bus perkamos pagal faktinį PS poreikį ir dažnį.</t>
  </si>
  <si>
    <t>3. Paslaugos kaina bus panaudota tiekėjo ekonominio pasiūlymo naudingumui nustatyti. Pateikti plotai, dažniai, periodai ir kiekiai yra tik orientaciniai, paslaugos bus perkamos pagal faktinį PS poreikį ir pagal fiksuotus paslaugų teikėjo nurodytus vieneto įkainius. Maksimali pirkimo objektui skirtų lėšų suma nurodyta pirkimo Specialiųjų sutarties sąlygų projekte.</t>
  </si>
  <si>
    <t>Techninės specifikacijos 4B priedas</t>
  </si>
  <si>
    <r>
      <rPr>
        <sz val="12"/>
        <color rgb="FF000000"/>
        <rFont val="Aptos Narrow"/>
        <scheme val="minor"/>
      </rPr>
      <t xml:space="preserve">3. Paslaugos kaina bus panaudota tiekėjo ekonominio pasiūlymo naudingumui nustatyti. Pateikti plotai, dažniai, periodai ir kiekiai yra tik orientaciniai, paslaugos bus perkamos pagal faktinį PS poreikį ir pagal fiksuotus paslaugų teikėjo nurodytus vieneto įkainius. </t>
    </r>
    <r>
      <rPr>
        <sz val="12"/>
        <color rgb="FF000000"/>
        <rFont val="Aptos Narrow"/>
      </rPr>
      <t>Maksimali pirkimo objektui skirtų lėšų suma nurodyta pirkimo Specialiųjų sutarties sąlygų projekte.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</si>
</sst>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charset val="186"/>
      <scheme val="minor"/>
    </font>
    <font>
      <sz val="12"/>
      <color theme="1"/>
      <name val="Aptos Narrow"/>
      <family val="2"/>
      <scheme val="minor"/>
    </font>
    <font>
      <b/>
      <sz val="12"/>
      <color theme="1"/>
      <name val="Aptos Narrow"/>
      <family val="2"/>
      <scheme val="minor"/>
    </font>
    <font>
      <b/>
      <sz val="12"/>
      <color rgb="FF000000"/>
      <name val="Aptos Narrow"/>
      <family val="2"/>
      <scheme val="minor"/>
    </font>
    <font>
      <b/>
      <sz val="12"/>
      <color rgb="FFFF0000"/>
      <name val="Aptos Narrow"/>
      <family val="2"/>
      <scheme val="minor"/>
    </font>
    <font>
      <b/>
      <sz val="12"/>
      <name val="Aptos Narrow"/>
      <family val="2"/>
      <scheme val="minor"/>
    </font>
    <font>
      <sz val="12"/>
      <color rgb="FF000000"/>
      <name val="Aptos Narrow"/>
      <family val="2"/>
      <scheme val="minor"/>
    </font>
    <font>
      <sz val="12"/>
      <color rgb="FF000000"/>
      <name val="Aptos Narrow"/>
      <scheme val="minor"/>
    </font>
    <font>
      <sz val="12"/>
      <color rgb="FF000000"/>
      <name val="Aptos Narrow"/>
    </font>
  </fonts>
  <fills count="5">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28">
    <border>
      <left/>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49">
    <xf numFmtId="0" fontId="0" fillId="0" borderId="0" xfId="0"/>
    <xf numFmtId="0" fontId="1" fillId="0" borderId="0" xfId="0" applyFont="1"/>
    <xf numFmtId="0" fontId="2" fillId="0" borderId="0" xfId="0" applyFont="1" applyAlignment="1">
      <alignment horizontal="center"/>
    </xf>
    <xf numFmtId="0" fontId="1" fillId="0" borderId="0" xfId="0" applyFont="1" applyAlignment="1">
      <alignment horizont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0" borderId="7" xfId="0" applyFont="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xf numFmtId="0" fontId="1" fillId="0" borderId="12" xfId="0" applyFont="1" applyBorder="1" applyAlignment="1">
      <alignment horizontal="center"/>
    </xf>
    <xf numFmtId="2" fontId="2" fillId="3" borderId="13" xfId="0" applyNumberFormat="1" applyFont="1" applyFill="1" applyBorder="1" applyAlignment="1">
      <alignment horizontal="center" vertical="center" wrapText="1"/>
    </xf>
    <xf numFmtId="0" fontId="2" fillId="4" borderId="13"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1" fillId="0" borderId="14" xfId="0" applyFont="1" applyBorder="1"/>
    <xf numFmtId="0" fontId="1" fillId="0" borderId="15" xfId="0" applyFont="1" applyBorder="1" applyAlignment="1">
      <alignment horizontal="center" vertical="center" wrapText="1"/>
    </xf>
    <xf numFmtId="0" fontId="1" fillId="0" borderId="16" xfId="0" applyFont="1" applyBorder="1"/>
    <xf numFmtId="0" fontId="1" fillId="0" borderId="17" xfId="0" applyFont="1" applyBorder="1" applyAlignment="1">
      <alignment horizontal="center"/>
    </xf>
    <xf numFmtId="2" fontId="2" fillId="3" borderId="18" xfId="0" applyNumberFormat="1" applyFont="1" applyFill="1" applyBorder="1" applyAlignment="1">
      <alignment horizontal="center" vertical="center" wrapText="1"/>
    </xf>
    <xf numFmtId="0" fontId="2" fillId="4" borderId="18" xfId="0" applyFont="1" applyFill="1" applyBorder="1" applyAlignment="1">
      <alignment horizontal="center" vertical="center" wrapText="1"/>
    </xf>
    <xf numFmtId="0" fontId="5" fillId="4" borderId="18" xfId="0" applyFont="1" applyFill="1" applyBorder="1" applyAlignment="1">
      <alignment horizontal="center" vertical="center" wrapText="1"/>
    </xf>
    <xf numFmtId="0" fontId="1" fillId="0" borderId="19" xfId="0" applyFont="1" applyBorder="1"/>
    <xf numFmtId="1" fontId="2" fillId="3" borderId="18" xfId="0" applyNumberFormat="1" applyFont="1" applyFill="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xf numFmtId="0" fontId="1" fillId="0" borderId="22" xfId="0" applyFont="1" applyBorder="1" applyAlignment="1">
      <alignment horizontal="center"/>
    </xf>
    <xf numFmtId="1" fontId="2" fillId="3" borderId="23" xfId="0" applyNumberFormat="1" applyFont="1" applyFill="1" applyBorder="1" applyAlignment="1">
      <alignment horizontal="center" vertical="center" wrapText="1"/>
    </xf>
    <xf numFmtId="0" fontId="2" fillId="4" borderId="23"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1" fillId="2" borderId="26" xfId="0" applyFont="1" applyFill="1" applyBorder="1" applyAlignment="1">
      <alignment wrapText="1"/>
    </xf>
    <xf numFmtId="0" fontId="1" fillId="2" borderId="19" xfId="0" applyFont="1" applyFill="1" applyBorder="1"/>
    <xf numFmtId="0" fontId="1" fillId="2" borderId="27" xfId="0" applyFont="1" applyFill="1" applyBorder="1"/>
    <xf numFmtId="0" fontId="3" fillId="3" borderId="25" xfId="0" applyFont="1" applyFill="1" applyBorder="1" applyAlignment="1">
      <alignment horizontal="left"/>
    </xf>
    <xf numFmtId="0" fontId="6" fillId="2" borderId="18" xfId="0" applyFont="1" applyFill="1" applyBorder="1" applyAlignment="1">
      <alignment vertical="center"/>
    </xf>
    <xf numFmtId="0" fontId="6" fillId="2" borderId="18" xfId="0" applyFont="1" applyFill="1" applyBorder="1" applyAlignment="1">
      <alignment vertical="center" wrapText="1"/>
    </xf>
    <xf numFmtId="0" fontId="2" fillId="0" borderId="0" xfId="0" applyFont="1" applyAlignment="1">
      <alignment horizontal="center"/>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24" xfId="0" applyFont="1" applyBorder="1" applyAlignment="1">
      <alignment horizontal="right" wrapText="1"/>
    </xf>
    <xf numFmtId="0" fontId="3" fillId="0" borderId="25" xfId="0" applyFont="1" applyBorder="1" applyAlignment="1">
      <alignment horizontal="right" wrapText="1"/>
    </xf>
    <xf numFmtId="0" fontId="3" fillId="0" borderId="22" xfId="0" applyFont="1" applyBorder="1" applyAlignment="1">
      <alignment horizontal="right"/>
    </xf>
    <xf numFmtId="0" fontId="3" fillId="0" borderId="23" xfId="0" applyFont="1" applyBorder="1" applyAlignment="1">
      <alignment horizontal="right"/>
    </xf>
    <xf numFmtId="0" fontId="8" fillId="2" borderId="18"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E8A45-FB69-4129-B4C7-490A236872EF}">
  <dimension ref="A1:H27"/>
  <sheetViews>
    <sheetView tabSelected="1" workbookViewId="0">
      <selection activeCell="B29" sqref="B29"/>
    </sheetView>
  </sheetViews>
  <sheetFormatPr defaultRowHeight="15" x14ac:dyDescent="0.25"/>
  <cols>
    <col min="1" max="1" width="7" customWidth="1"/>
    <col min="2" max="2" width="128.140625" bestFit="1" customWidth="1"/>
    <col min="3" max="3" width="32.7109375" customWidth="1"/>
    <col min="4" max="4" width="23.28515625" customWidth="1"/>
    <col min="5" max="5" width="14.28515625" customWidth="1"/>
    <col min="6" max="6" width="10.28515625" customWidth="1"/>
    <col min="7" max="7" width="16" customWidth="1"/>
    <col min="8" max="8" width="21.7109375" customWidth="1"/>
  </cols>
  <sheetData>
    <row r="1" spans="1:8" ht="15.75" x14ac:dyDescent="0.25">
      <c r="A1" s="1"/>
      <c r="B1" s="1"/>
      <c r="C1" s="41" t="s">
        <v>0</v>
      </c>
      <c r="D1" s="41"/>
      <c r="E1" s="41"/>
      <c r="F1" s="41"/>
      <c r="G1" s="41"/>
      <c r="H1" s="1"/>
    </row>
    <row r="2" spans="1:8" ht="15.75" x14ac:dyDescent="0.25">
      <c r="A2" s="41" t="s">
        <v>1</v>
      </c>
      <c r="B2" s="41"/>
      <c r="C2" s="41"/>
      <c r="D2" s="41"/>
      <c r="E2" s="41"/>
      <c r="F2" s="41"/>
      <c r="G2" s="41"/>
      <c r="H2" s="1"/>
    </row>
    <row r="3" spans="1:8" ht="16.5" thickBot="1" x14ac:dyDescent="0.3">
      <c r="A3" s="1"/>
      <c r="B3" s="1"/>
      <c r="C3" s="3" t="s">
        <v>2</v>
      </c>
      <c r="D3" s="1"/>
      <c r="E3" s="2"/>
      <c r="F3" s="1"/>
      <c r="G3" s="1"/>
      <c r="H3" s="1"/>
    </row>
    <row r="4" spans="1:8" ht="63.75" thickBot="1" x14ac:dyDescent="0.3">
      <c r="A4" s="4" t="s">
        <v>3</v>
      </c>
      <c r="B4" s="5" t="s">
        <v>4</v>
      </c>
      <c r="C4" s="6" t="s">
        <v>5</v>
      </c>
      <c r="D4" s="7" t="s">
        <v>6</v>
      </c>
      <c r="E4" s="8" t="s">
        <v>7</v>
      </c>
      <c r="F4" s="42" t="s">
        <v>8</v>
      </c>
      <c r="G4" s="43"/>
      <c r="H4" s="9" t="s">
        <v>9</v>
      </c>
    </row>
    <row r="5" spans="1:8" ht="16.5" thickBot="1" x14ac:dyDescent="0.3">
      <c r="A5" s="10">
        <v>1</v>
      </c>
      <c r="B5" s="10">
        <v>2</v>
      </c>
      <c r="C5" s="6">
        <v>3</v>
      </c>
      <c r="D5" s="11">
        <v>4</v>
      </c>
      <c r="E5" s="12">
        <v>5</v>
      </c>
      <c r="F5" s="13">
        <v>6</v>
      </c>
      <c r="G5" s="13">
        <v>7</v>
      </c>
      <c r="H5" s="11">
        <v>8</v>
      </c>
    </row>
    <row r="6" spans="1:8" ht="15.75" x14ac:dyDescent="0.25">
      <c r="A6" s="14">
        <v>1</v>
      </c>
      <c r="B6" s="15" t="s">
        <v>10</v>
      </c>
      <c r="C6" s="16" t="s">
        <v>11</v>
      </c>
      <c r="D6" s="16"/>
      <c r="E6" s="17">
        <v>4000</v>
      </c>
      <c r="F6" s="18">
        <v>36</v>
      </c>
      <c r="G6" s="19" t="s">
        <v>12</v>
      </c>
      <c r="H6" s="20">
        <f>(D6*E6*F6)</f>
        <v>0</v>
      </c>
    </row>
    <row r="7" spans="1:8" ht="15.75" x14ac:dyDescent="0.25">
      <c r="A7" s="21">
        <v>2</v>
      </c>
      <c r="B7" s="22" t="s">
        <v>13</v>
      </c>
      <c r="C7" s="23" t="s">
        <v>11</v>
      </c>
      <c r="D7" s="23"/>
      <c r="E7" s="24">
        <v>95000</v>
      </c>
      <c r="F7" s="25">
        <v>36</v>
      </c>
      <c r="G7" s="26" t="s">
        <v>12</v>
      </c>
      <c r="H7" s="27">
        <f t="shared" ref="H7:H20" si="0">(D7*E7*F7)</f>
        <v>0</v>
      </c>
    </row>
    <row r="8" spans="1:8" ht="15.75" x14ac:dyDescent="0.25">
      <c r="A8" s="21">
        <v>4</v>
      </c>
      <c r="B8" s="22" t="s">
        <v>14</v>
      </c>
      <c r="C8" s="23" t="s">
        <v>15</v>
      </c>
      <c r="D8" s="23"/>
      <c r="E8" s="24">
        <v>1784</v>
      </c>
      <c r="F8" s="25">
        <v>21</v>
      </c>
      <c r="G8" s="26" t="s">
        <v>12</v>
      </c>
      <c r="H8" s="27">
        <f t="shared" si="0"/>
        <v>0</v>
      </c>
    </row>
    <row r="9" spans="1:8" ht="15.75" x14ac:dyDescent="0.25">
      <c r="A9" s="21">
        <v>5</v>
      </c>
      <c r="B9" s="22" t="s">
        <v>16</v>
      </c>
      <c r="C9" s="23" t="s">
        <v>15</v>
      </c>
      <c r="D9" s="23"/>
      <c r="E9" s="24">
        <v>722</v>
      </c>
      <c r="F9" s="25">
        <v>15</v>
      </c>
      <c r="G9" s="26" t="s">
        <v>12</v>
      </c>
      <c r="H9" s="27">
        <f t="shared" si="0"/>
        <v>0</v>
      </c>
    </row>
    <row r="10" spans="1:8" ht="15.75" x14ac:dyDescent="0.25">
      <c r="A10" s="21">
        <v>6</v>
      </c>
      <c r="B10" s="22" t="s">
        <v>17</v>
      </c>
      <c r="C10" s="23" t="s">
        <v>18</v>
      </c>
      <c r="D10" s="23"/>
      <c r="E10" s="24">
        <v>202</v>
      </c>
      <c r="F10" s="25">
        <v>36</v>
      </c>
      <c r="G10" s="26" t="s">
        <v>12</v>
      </c>
      <c r="H10" s="27">
        <f t="shared" si="0"/>
        <v>0</v>
      </c>
    </row>
    <row r="11" spans="1:8" ht="15.75" x14ac:dyDescent="0.25">
      <c r="A11" s="21">
        <v>7</v>
      </c>
      <c r="B11" s="22" t="s">
        <v>19</v>
      </c>
      <c r="C11" s="23" t="s">
        <v>20</v>
      </c>
      <c r="D11" s="23"/>
      <c r="E11" s="24">
        <v>70</v>
      </c>
      <c r="F11" s="25">
        <v>36</v>
      </c>
      <c r="G11" s="26" t="s">
        <v>12</v>
      </c>
      <c r="H11" s="27">
        <f t="shared" si="0"/>
        <v>0</v>
      </c>
    </row>
    <row r="12" spans="1:8" ht="15.75" x14ac:dyDescent="0.25">
      <c r="A12" s="21">
        <v>8</v>
      </c>
      <c r="B12" s="22" t="s">
        <v>21</v>
      </c>
      <c r="C12" s="23" t="s">
        <v>22</v>
      </c>
      <c r="D12" s="23"/>
      <c r="E12" s="24">
        <v>140</v>
      </c>
      <c r="F12" s="25">
        <v>36</v>
      </c>
      <c r="G12" s="26" t="s">
        <v>12</v>
      </c>
      <c r="H12" s="27">
        <f t="shared" si="0"/>
        <v>0</v>
      </c>
    </row>
    <row r="13" spans="1:8" ht="15.75" x14ac:dyDescent="0.25">
      <c r="A13" s="21">
        <v>9</v>
      </c>
      <c r="B13" s="22" t="s">
        <v>23</v>
      </c>
      <c r="C13" s="23" t="s">
        <v>20</v>
      </c>
      <c r="D13" s="23"/>
      <c r="E13" s="24">
        <v>100</v>
      </c>
      <c r="F13" s="25">
        <v>36</v>
      </c>
      <c r="G13" s="26" t="s">
        <v>12</v>
      </c>
      <c r="H13" s="27">
        <f t="shared" si="0"/>
        <v>0</v>
      </c>
    </row>
    <row r="14" spans="1:8" ht="15.75" x14ac:dyDescent="0.25">
      <c r="A14" s="21">
        <v>10</v>
      </c>
      <c r="B14" s="22" t="s">
        <v>24</v>
      </c>
      <c r="C14" s="23" t="s">
        <v>25</v>
      </c>
      <c r="D14" s="23"/>
      <c r="E14" s="28">
        <v>15</v>
      </c>
      <c r="F14" s="25">
        <v>36</v>
      </c>
      <c r="G14" s="26" t="s">
        <v>12</v>
      </c>
      <c r="H14" s="27">
        <f t="shared" si="0"/>
        <v>0</v>
      </c>
    </row>
    <row r="15" spans="1:8" ht="15.75" x14ac:dyDescent="0.25">
      <c r="A15" s="21">
        <v>11</v>
      </c>
      <c r="B15" s="22" t="s">
        <v>26</v>
      </c>
      <c r="C15" s="23" t="s">
        <v>25</v>
      </c>
      <c r="D15" s="23"/>
      <c r="E15" s="28">
        <v>36</v>
      </c>
      <c r="F15" s="25">
        <v>36</v>
      </c>
      <c r="G15" s="26" t="s">
        <v>12</v>
      </c>
      <c r="H15" s="27">
        <f t="shared" si="0"/>
        <v>0</v>
      </c>
    </row>
    <row r="16" spans="1:8" ht="15.75" x14ac:dyDescent="0.25">
      <c r="A16" s="21">
        <v>12</v>
      </c>
      <c r="B16" s="22" t="s">
        <v>27</v>
      </c>
      <c r="C16" s="23" t="s">
        <v>25</v>
      </c>
      <c r="D16" s="23"/>
      <c r="E16" s="28">
        <v>6</v>
      </c>
      <c r="F16" s="25">
        <v>36</v>
      </c>
      <c r="G16" s="26" t="s">
        <v>12</v>
      </c>
      <c r="H16" s="27">
        <f t="shared" si="0"/>
        <v>0</v>
      </c>
    </row>
    <row r="17" spans="1:8" ht="15.75" x14ac:dyDescent="0.25">
      <c r="A17" s="21">
        <v>13</v>
      </c>
      <c r="B17" s="22" t="s">
        <v>28</v>
      </c>
      <c r="C17" s="23" t="s">
        <v>20</v>
      </c>
      <c r="D17" s="23"/>
      <c r="E17" s="28">
        <v>10</v>
      </c>
      <c r="F17" s="25">
        <v>36</v>
      </c>
      <c r="G17" s="26" t="s">
        <v>12</v>
      </c>
      <c r="H17" s="27">
        <f t="shared" si="0"/>
        <v>0</v>
      </c>
    </row>
    <row r="18" spans="1:8" ht="15.75" x14ac:dyDescent="0.25">
      <c r="A18" s="21">
        <v>14</v>
      </c>
      <c r="B18" s="22" t="s">
        <v>29</v>
      </c>
      <c r="C18" s="23" t="s">
        <v>20</v>
      </c>
      <c r="D18" s="23"/>
      <c r="E18" s="28">
        <v>50</v>
      </c>
      <c r="F18" s="25">
        <v>36</v>
      </c>
      <c r="G18" s="26" t="s">
        <v>12</v>
      </c>
      <c r="H18" s="27">
        <f t="shared" si="0"/>
        <v>0</v>
      </c>
    </row>
    <row r="19" spans="1:8" ht="15.75" x14ac:dyDescent="0.25">
      <c r="A19" s="21">
        <v>15</v>
      </c>
      <c r="B19" s="22" t="s">
        <v>30</v>
      </c>
      <c r="C19" s="23" t="s">
        <v>25</v>
      </c>
      <c r="D19" s="23"/>
      <c r="E19" s="28">
        <v>10</v>
      </c>
      <c r="F19" s="25">
        <v>3</v>
      </c>
      <c r="G19" s="26" t="s">
        <v>12</v>
      </c>
      <c r="H19" s="27">
        <f t="shared" si="0"/>
        <v>0</v>
      </c>
    </row>
    <row r="20" spans="1:8" ht="16.5" thickBot="1" x14ac:dyDescent="0.3">
      <c r="A20" s="29">
        <v>16</v>
      </c>
      <c r="B20" s="30" t="s">
        <v>31</v>
      </c>
      <c r="C20" s="31" t="s">
        <v>32</v>
      </c>
      <c r="D20" s="31"/>
      <c r="E20" s="32">
        <v>5</v>
      </c>
      <c r="F20" s="33">
        <v>3</v>
      </c>
      <c r="G20" s="34" t="s">
        <v>12</v>
      </c>
      <c r="H20" s="27">
        <f t="shared" si="0"/>
        <v>0</v>
      </c>
    </row>
    <row r="21" spans="1:8" ht="15.75" x14ac:dyDescent="0.25">
      <c r="A21" s="44" t="s">
        <v>33</v>
      </c>
      <c r="B21" s="45"/>
      <c r="C21" s="45"/>
      <c r="D21" s="45"/>
      <c r="E21" s="45"/>
      <c r="F21" s="45"/>
      <c r="G21" s="45"/>
      <c r="H21" s="35">
        <f>SUM(H6:H20)</f>
        <v>0</v>
      </c>
    </row>
    <row r="22" spans="1:8" ht="15.75" x14ac:dyDescent="0.25">
      <c r="A22" s="44" t="s">
        <v>34</v>
      </c>
      <c r="B22" s="45"/>
      <c r="C22" s="45"/>
      <c r="D22" s="45"/>
      <c r="E22" s="45"/>
      <c r="F22" s="45"/>
      <c r="G22" s="45"/>
      <c r="H22" s="36">
        <f>SUM(H21*0.21)</f>
        <v>0</v>
      </c>
    </row>
    <row r="23" spans="1:8" ht="16.5" thickBot="1" x14ac:dyDescent="0.3">
      <c r="A23" s="46" t="s">
        <v>35</v>
      </c>
      <c r="B23" s="47"/>
      <c r="C23" s="47"/>
      <c r="D23" s="47"/>
      <c r="E23" s="47"/>
      <c r="F23" s="47"/>
      <c r="G23" s="47"/>
      <c r="H23" s="37">
        <f>SUM(H21*1.21)</f>
        <v>0</v>
      </c>
    </row>
    <row r="24" spans="1:8" ht="15.75" x14ac:dyDescent="0.25">
      <c r="A24" s="38" t="s">
        <v>36</v>
      </c>
      <c r="B24" s="38"/>
      <c r="C24" s="38"/>
      <c r="D24" s="38"/>
      <c r="E24" s="38"/>
      <c r="F24" s="38"/>
      <c r="G24" s="38"/>
      <c r="H24" s="1"/>
    </row>
    <row r="25" spans="1:8" ht="15.75" x14ac:dyDescent="0.25">
      <c r="A25" s="39" t="s">
        <v>37</v>
      </c>
      <c r="B25" s="39"/>
      <c r="C25" s="39"/>
      <c r="D25" s="39"/>
      <c r="E25" s="39"/>
      <c r="F25" s="39"/>
      <c r="G25" s="39"/>
      <c r="H25" s="1"/>
    </row>
    <row r="26" spans="1:8" ht="15.75" x14ac:dyDescent="0.25">
      <c r="A26" s="39" t="s">
        <v>38</v>
      </c>
      <c r="B26" s="39"/>
      <c r="C26" s="39"/>
      <c r="D26" s="39"/>
      <c r="E26" s="39"/>
      <c r="F26" s="39"/>
      <c r="G26" s="39"/>
      <c r="H26" s="1"/>
    </row>
    <row r="27" spans="1:8" ht="39" customHeight="1" x14ac:dyDescent="0.25">
      <c r="A27" s="40" t="s">
        <v>39</v>
      </c>
      <c r="B27" s="40"/>
      <c r="C27" s="40"/>
      <c r="D27" s="40"/>
      <c r="E27" s="40"/>
      <c r="F27" s="40"/>
      <c r="G27" s="40"/>
      <c r="H27" s="1"/>
    </row>
  </sheetData>
  <mergeCells count="10">
    <mergeCell ref="A24:G24"/>
    <mergeCell ref="A25:G25"/>
    <mergeCell ref="A26:G26"/>
    <mergeCell ref="A27:G27"/>
    <mergeCell ref="C1:G1"/>
    <mergeCell ref="A2:G2"/>
    <mergeCell ref="F4:G4"/>
    <mergeCell ref="A21:G21"/>
    <mergeCell ref="A22:G22"/>
    <mergeCell ref="A23:G23"/>
  </mergeCells>
  <pageMargins left="0.7" right="0.7" top="0.75" bottom="0.75" header="0.3" footer="0.3"/>
  <pageSetup paperSize="9"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82F97-8F12-49BB-8D5A-78C2FB8ACE4A}">
  <dimension ref="A1:H27"/>
  <sheetViews>
    <sheetView workbookViewId="0">
      <selection activeCell="B33" sqref="B33"/>
    </sheetView>
  </sheetViews>
  <sheetFormatPr defaultRowHeight="15" x14ac:dyDescent="0.25"/>
  <cols>
    <col min="1" max="1" width="7" customWidth="1"/>
    <col min="2" max="2" width="128.140625" bestFit="1" customWidth="1"/>
    <col min="3" max="3" width="32.7109375" customWidth="1"/>
    <col min="4" max="4" width="23.28515625" customWidth="1"/>
    <col min="5" max="5" width="14.28515625" customWidth="1"/>
    <col min="6" max="6" width="10.28515625" customWidth="1"/>
    <col min="7" max="7" width="23.28515625" customWidth="1"/>
    <col min="8" max="8" width="21.7109375" customWidth="1"/>
  </cols>
  <sheetData>
    <row r="1" spans="1:8" ht="15.75" x14ac:dyDescent="0.25">
      <c r="A1" s="1"/>
      <c r="B1" s="1"/>
      <c r="C1" s="41" t="s">
        <v>40</v>
      </c>
      <c r="D1" s="41"/>
      <c r="E1" s="41"/>
      <c r="F1" s="41"/>
      <c r="G1" s="41"/>
      <c r="H1" s="1"/>
    </row>
    <row r="2" spans="1:8" ht="15.75" x14ac:dyDescent="0.25">
      <c r="A2" s="41" t="s">
        <v>1</v>
      </c>
      <c r="B2" s="41"/>
      <c r="C2" s="41"/>
      <c r="D2" s="41"/>
      <c r="E2" s="41"/>
      <c r="F2" s="41"/>
      <c r="G2" s="41"/>
      <c r="H2" s="1"/>
    </row>
    <row r="3" spans="1:8" ht="16.5" thickBot="1" x14ac:dyDescent="0.3">
      <c r="A3" s="1"/>
      <c r="B3" s="1"/>
      <c r="C3" s="3" t="s">
        <v>2</v>
      </c>
      <c r="D3" s="1"/>
      <c r="E3" s="2"/>
      <c r="F3" s="1"/>
      <c r="G3" s="1"/>
      <c r="H3" s="1"/>
    </row>
    <row r="4" spans="1:8" ht="63.75" thickBot="1" x14ac:dyDescent="0.3">
      <c r="A4" s="4" t="s">
        <v>3</v>
      </c>
      <c r="B4" s="5" t="s">
        <v>4</v>
      </c>
      <c r="C4" s="6" t="s">
        <v>5</v>
      </c>
      <c r="D4" s="7" t="s">
        <v>6</v>
      </c>
      <c r="E4" s="8" t="s">
        <v>7</v>
      </c>
      <c r="F4" s="42" t="s">
        <v>8</v>
      </c>
      <c r="G4" s="43"/>
      <c r="H4" s="9" t="s">
        <v>9</v>
      </c>
    </row>
    <row r="5" spans="1:8" ht="16.5" thickBot="1" x14ac:dyDescent="0.3">
      <c r="A5" s="10">
        <v>1</v>
      </c>
      <c r="B5" s="10">
        <v>2</v>
      </c>
      <c r="C5" s="6">
        <v>3</v>
      </c>
      <c r="D5" s="11">
        <v>4</v>
      </c>
      <c r="E5" s="12">
        <v>5</v>
      </c>
      <c r="F5" s="13">
        <v>6</v>
      </c>
      <c r="G5" s="13">
        <v>7</v>
      </c>
      <c r="H5" s="11">
        <v>8</v>
      </c>
    </row>
    <row r="6" spans="1:8" ht="15.75" x14ac:dyDescent="0.25">
      <c r="A6" s="14">
        <v>1</v>
      </c>
      <c r="B6" s="15" t="s">
        <v>10</v>
      </c>
      <c r="C6" s="16" t="s">
        <v>11</v>
      </c>
      <c r="D6" s="16"/>
      <c r="E6" s="17">
        <v>600</v>
      </c>
      <c r="F6" s="18">
        <v>36</v>
      </c>
      <c r="G6" s="19" t="s">
        <v>12</v>
      </c>
      <c r="H6" s="20">
        <f>(D6*E6*F6)</f>
        <v>0</v>
      </c>
    </row>
    <row r="7" spans="1:8" ht="15.75" x14ac:dyDescent="0.25">
      <c r="A7" s="21">
        <v>2</v>
      </c>
      <c r="B7" s="22" t="s">
        <v>13</v>
      </c>
      <c r="C7" s="23" t="s">
        <v>11</v>
      </c>
      <c r="D7" s="23"/>
      <c r="E7" s="24">
        <v>48000</v>
      </c>
      <c r="F7" s="25">
        <v>36</v>
      </c>
      <c r="G7" s="26" t="s">
        <v>12</v>
      </c>
      <c r="H7" s="27">
        <f t="shared" ref="H7:H20" si="0">(D7*E7*F7)</f>
        <v>0</v>
      </c>
    </row>
    <row r="8" spans="1:8" ht="15.75" x14ac:dyDescent="0.25">
      <c r="A8" s="21">
        <v>4</v>
      </c>
      <c r="B8" s="22" t="s">
        <v>14</v>
      </c>
      <c r="C8" s="23" t="s">
        <v>15</v>
      </c>
      <c r="D8" s="23"/>
      <c r="E8" s="24">
        <v>1628</v>
      </c>
      <c r="F8" s="25">
        <v>21</v>
      </c>
      <c r="G8" s="26" t="s">
        <v>12</v>
      </c>
      <c r="H8" s="27">
        <f t="shared" si="0"/>
        <v>0</v>
      </c>
    </row>
    <row r="9" spans="1:8" ht="15.75" x14ac:dyDescent="0.25">
      <c r="A9" s="21">
        <v>5</v>
      </c>
      <c r="B9" s="22" t="s">
        <v>16</v>
      </c>
      <c r="C9" s="23" t="s">
        <v>15</v>
      </c>
      <c r="D9" s="23"/>
      <c r="E9" s="24">
        <v>336</v>
      </c>
      <c r="F9" s="25">
        <v>15</v>
      </c>
      <c r="G9" s="26" t="s">
        <v>12</v>
      </c>
      <c r="H9" s="27">
        <f t="shared" si="0"/>
        <v>0</v>
      </c>
    </row>
    <row r="10" spans="1:8" ht="15.75" x14ac:dyDescent="0.25">
      <c r="A10" s="21">
        <v>6</v>
      </c>
      <c r="B10" s="22" t="s">
        <v>17</v>
      </c>
      <c r="C10" s="23" t="s">
        <v>18</v>
      </c>
      <c r="D10" s="23"/>
      <c r="E10" s="24">
        <v>100</v>
      </c>
      <c r="F10" s="25">
        <v>36</v>
      </c>
      <c r="G10" s="26" t="s">
        <v>12</v>
      </c>
      <c r="H10" s="27">
        <f t="shared" si="0"/>
        <v>0</v>
      </c>
    </row>
    <row r="11" spans="1:8" ht="15.75" x14ac:dyDescent="0.25">
      <c r="A11" s="21">
        <v>7</v>
      </c>
      <c r="B11" s="22" t="s">
        <v>19</v>
      </c>
      <c r="C11" s="23" t="s">
        <v>20</v>
      </c>
      <c r="D11" s="23"/>
      <c r="E11" s="24">
        <v>90</v>
      </c>
      <c r="F11" s="25">
        <v>36</v>
      </c>
      <c r="G11" s="26" t="s">
        <v>12</v>
      </c>
      <c r="H11" s="27">
        <f t="shared" si="0"/>
        <v>0</v>
      </c>
    </row>
    <row r="12" spans="1:8" ht="15.75" x14ac:dyDescent="0.25">
      <c r="A12" s="21">
        <v>8</v>
      </c>
      <c r="B12" s="22" t="s">
        <v>21</v>
      </c>
      <c r="C12" s="23" t="s">
        <v>22</v>
      </c>
      <c r="D12" s="23"/>
      <c r="E12" s="24">
        <v>70</v>
      </c>
      <c r="F12" s="25">
        <v>36</v>
      </c>
      <c r="G12" s="26" t="s">
        <v>12</v>
      </c>
      <c r="H12" s="27">
        <f t="shared" si="0"/>
        <v>0</v>
      </c>
    </row>
    <row r="13" spans="1:8" ht="15.75" x14ac:dyDescent="0.25">
      <c r="A13" s="21">
        <v>9</v>
      </c>
      <c r="B13" s="22" t="s">
        <v>23</v>
      </c>
      <c r="C13" s="23" t="s">
        <v>20</v>
      </c>
      <c r="D13" s="23"/>
      <c r="E13" s="24">
        <v>20</v>
      </c>
      <c r="F13" s="25">
        <v>36</v>
      </c>
      <c r="G13" s="26" t="s">
        <v>12</v>
      </c>
      <c r="H13" s="27">
        <f t="shared" si="0"/>
        <v>0</v>
      </c>
    </row>
    <row r="14" spans="1:8" ht="15.75" x14ac:dyDescent="0.25">
      <c r="A14" s="21">
        <v>10</v>
      </c>
      <c r="B14" s="22" t="s">
        <v>24</v>
      </c>
      <c r="C14" s="23" t="s">
        <v>25</v>
      </c>
      <c r="D14" s="23"/>
      <c r="E14" s="28">
        <v>21</v>
      </c>
      <c r="F14" s="25">
        <v>36</v>
      </c>
      <c r="G14" s="26" t="s">
        <v>12</v>
      </c>
      <c r="H14" s="27">
        <f t="shared" si="0"/>
        <v>0</v>
      </c>
    </row>
    <row r="15" spans="1:8" ht="15.75" x14ac:dyDescent="0.25">
      <c r="A15" s="21">
        <v>11</v>
      </c>
      <c r="B15" s="22" t="s">
        <v>26</v>
      </c>
      <c r="C15" s="23" t="s">
        <v>25</v>
      </c>
      <c r="D15" s="23"/>
      <c r="E15" s="28">
        <v>3</v>
      </c>
      <c r="F15" s="25">
        <v>36</v>
      </c>
      <c r="G15" s="26" t="s">
        <v>12</v>
      </c>
      <c r="H15" s="27">
        <f t="shared" si="0"/>
        <v>0</v>
      </c>
    </row>
    <row r="16" spans="1:8" ht="15.75" x14ac:dyDescent="0.25">
      <c r="A16" s="21">
        <v>12</v>
      </c>
      <c r="B16" s="22" t="s">
        <v>27</v>
      </c>
      <c r="C16" s="23" t="s">
        <v>25</v>
      </c>
      <c r="D16" s="23"/>
      <c r="E16" s="28">
        <v>3</v>
      </c>
      <c r="F16" s="25">
        <v>36</v>
      </c>
      <c r="G16" s="26" t="s">
        <v>12</v>
      </c>
      <c r="H16" s="27">
        <f t="shared" si="0"/>
        <v>0</v>
      </c>
    </row>
    <row r="17" spans="1:8" ht="15.75" x14ac:dyDescent="0.25">
      <c r="A17" s="21">
        <v>13</v>
      </c>
      <c r="B17" s="22" t="s">
        <v>28</v>
      </c>
      <c r="C17" s="23" t="s">
        <v>20</v>
      </c>
      <c r="D17" s="23"/>
      <c r="E17" s="28">
        <v>10</v>
      </c>
      <c r="F17" s="25">
        <v>36</v>
      </c>
      <c r="G17" s="26" t="s">
        <v>12</v>
      </c>
      <c r="H17" s="27">
        <f t="shared" si="0"/>
        <v>0</v>
      </c>
    </row>
    <row r="18" spans="1:8" ht="15.75" x14ac:dyDescent="0.25">
      <c r="A18" s="21">
        <v>14</v>
      </c>
      <c r="B18" s="22" t="s">
        <v>29</v>
      </c>
      <c r="C18" s="23" t="s">
        <v>20</v>
      </c>
      <c r="D18" s="23"/>
      <c r="E18" s="28">
        <v>20</v>
      </c>
      <c r="F18" s="25">
        <v>36</v>
      </c>
      <c r="G18" s="26" t="s">
        <v>12</v>
      </c>
      <c r="H18" s="27">
        <f t="shared" si="0"/>
        <v>0</v>
      </c>
    </row>
    <row r="19" spans="1:8" ht="15.75" x14ac:dyDescent="0.25">
      <c r="A19" s="21">
        <v>15</v>
      </c>
      <c r="B19" s="22" t="s">
        <v>30</v>
      </c>
      <c r="C19" s="23" t="s">
        <v>25</v>
      </c>
      <c r="D19" s="23"/>
      <c r="E19" s="28">
        <v>5</v>
      </c>
      <c r="F19" s="25">
        <v>3</v>
      </c>
      <c r="G19" s="26" t="s">
        <v>12</v>
      </c>
      <c r="H19" s="27">
        <f t="shared" si="0"/>
        <v>0</v>
      </c>
    </row>
    <row r="20" spans="1:8" ht="16.5" thickBot="1" x14ac:dyDescent="0.3">
      <c r="A20" s="29">
        <v>16</v>
      </c>
      <c r="B20" s="30" t="s">
        <v>31</v>
      </c>
      <c r="C20" s="31" t="s">
        <v>32</v>
      </c>
      <c r="D20" s="31"/>
      <c r="E20" s="32">
        <v>5</v>
      </c>
      <c r="F20" s="33">
        <v>3</v>
      </c>
      <c r="G20" s="34" t="s">
        <v>12</v>
      </c>
      <c r="H20" s="27">
        <f t="shared" si="0"/>
        <v>0</v>
      </c>
    </row>
    <row r="21" spans="1:8" ht="15.75" x14ac:dyDescent="0.25">
      <c r="A21" s="44" t="s">
        <v>33</v>
      </c>
      <c r="B21" s="45"/>
      <c r="C21" s="45"/>
      <c r="D21" s="45"/>
      <c r="E21" s="45"/>
      <c r="F21" s="45"/>
      <c r="G21" s="45"/>
      <c r="H21" s="35">
        <f>SUM(H6:H20)</f>
        <v>0</v>
      </c>
    </row>
    <row r="22" spans="1:8" ht="15.75" x14ac:dyDescent="0.25">
      <c r="A22" s="44" t="s">
        <v>34</v>
      </c>
      <c r="B22" s="45"/>
      <c r="C22" s="45"/>
      <c r="D22" s="45"/>
      <c r="E22" s="45"/>
      <c r="F22" s="45"/>
      <c r="G22" s="45"/>
      <c r="H22" s="36">
        <f>SUM(H21*0.21)</f>
        <v>0</v>
      </c>
    </row>
    <row r="23" spans="1:8" ht="16.5" thickBot="1" x14ac:dyDescent="0.3">
      <c r="A23" s="46" t="s">
        <v>35</v>
      </c>
      <c r="B23" s="47"/>
      <c r="C23" s="47"/>
      <c r="D23" s="47"/>
      <c r="E23" s="47"/>
      <c r="F23" s="47"/>
      <c r="G23" s="47"/>
      <c r="H23" s="37">
        <f>SUM(H21*1.21)</f>
        <v>0</v>
      </c>
    </row>
    <row r="24" spans="1:8" ht="15.75" x14ac:dyDescent="0.25">
      <c r="A24" s="38" t="s">
        <v>36</v>
      </c>
      <c r="B24" s="38"/>
      <c r="C24" s="38"/>
      <c r="D24" s="38"/>
      <c r="E24" s="38"/>
      <c r="F24" s="38"/>
      <c r="G24" s="38"/>
      <c r="H24" s="1"/>
    </row>
    <row r="25" spans="1:8" ht="15.75" x14ac:dyDescent="0.25">
      <c r="A25" s="39" t="s">
        <v>37</v>
      </c>
      <c r="B25" s="39"/>
      <c r="C25" s="39"/>
      <c r="D25" s="39"/>
      <c r="E25" s="39"/>
      <c r="F25" s="39"/>
      <c r="G25" s="39"/>
      <c r="H25" s="1"/>
    </row>
    <row r="26" spans="1:8" ht="15.75" x14ac:dyDescent="0.25">
      <c r="A26" s="39" t="s">
        <v>38</v>
      </c>
      <c r="B26" s="39"/>
      <c r="C26" s="39"/>
      <c r="D26" s="39"/>
      <c r="E26" s="39"/>
      <c r="F26" s="39"/>
      <c r="G26" s="39"/>
      <c r="H26" s="1"/>
    </row>
    <row r="27" spans="1:8" ht="44.25" customHeight="1" x14ac:dyDescent="0.25">
      <c r="A27" s="48" t="s">
        <v>41</v>
      </c>
      <c r="B27" s="40"/>
      <c r="C27" s="40"/>
      <c r="D27" s="40"/>
      <c r="E27" s="40"/>
      <c r="F27" s="40"/>
      <c r="G27" s="40"/>
      <c r="H27" s="1"/>
    </row>
  </sheetData>
  <mergeCells count="10">
    <mergeCell ref="A24:G24"/>
    <mergeCell ref="A25:G25"/>
    <mergeCell ref="A26:G26"/>
    <mergeCell ref="A27:G27"/>
    <mergeCell ref="C1:G1"/>
    <mergeCell ref="A2:G2"/>
    <mergeCell ref="F4:G4"/>
    <mergeCell ref="A21:G21"/>
    <mergeCell ref="A22:G22"/>
    <mergeCell ref="A23:G23"/>
  </mergeCells>
  <pageMargins left="0.7" right="0.7" top="0.75" bottom="0.75" header="0.3" footer="0.3"/>
  <pageSetup paperSize="9" orientation="portrait" horizontalDpi="4294967293" verticalDpi="4294967293" r:id="rId1"/>
</worksheet>
</file>

<file path=docMetadata/LabelInfo.xml><?xml version="1.0" encoding="utf-8"?>
<clbl:labelList xmlns:clbl="http://schemas.microsoft.com/office/2020/mipLabelMetadata">
  <clbl:label id="{40a194c4-decd-49a7-b39f-0e1f771bc324}" enabled="1" method="Privileged" siteId="{e54289c6-b630-4215-acc5-57eec01212d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4A priedas_I p.o.d.</vt:lpstr>
      <vt:lpstr>4B priedas_II p.o.d.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2025-10-11T10:54:39Z</dcterms:created>
  <dcterms:modified xsi:type="dcterms:W3CDTF">2025-11-03T10:46:46Z</dcterms:modified>
  <cp:category/>
  <cp:contentStatus/>
</cp:coreProperties>
</file>